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BI Team OC Approved files\"/>
    </mc:Choice>
  </mc:AlternateContent>
  <xr:revisionPtr revIDLastSave="0" documentId="13_ncr:1_{B5B4F73F-2370-4F74-BEEF-BB2FD794EF9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MAGI_Discon_Temp">#REF!</definedName>
    <definedName name="SCHIP_Discon_Temp">#REF!</definedName>
    <definedName name="SCHIP_Redeter_Temp">#REF!</definedName>
    <definedName name="SCHIP_Returned_Packet_Temp">#REF!</definedName>
    <definedName name="SCHIP_State_Redeter_Temp">#REF!</definedName>
    <definedName name="SCHIP_Unsup">#REF!</definedName>
    <definedName name="TitleRegion1.a3.j7.2">SCHIP_Discontinuance[[#Headers],[Eligibility Month]]</definedName>
    <definedName name="TitleRegion1.a3.r7.1">SCHIP_Redetermination[[#Headers],[Eligibility Month]]</definedName>
    <definedName name="Total_Discon_Temp">#REF!</definedName>
    <definedName name="WORK_MAGI_DIS_Temp" localSheetId="1">#REF!</definedName>
    <definedName name="WORK_MAGI_DIS_Temp">#REF!</definedName>
    <definedName name="WORK_Non_MAGI_DIS_Temp" localSheetId="1">#REF!</definedName>
    <definedName name="WORK_Non_MAGI_DIS_Temp">#REF!</definedName>
    <definedName name="WORK_Total_MAGI_DIS_Temp" localSheetId="1">#REF!</definedName>
    <definedName name="WORK_Total_MAGI_DIS_Tem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<sst xmlns="http://schemas.openxmlformats.org/spreadsheetml/2006/main" count="72" uniqueCount="36">
  <si>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</si>
  <si>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</si>
  <si>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</si>
  <si>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</si>
  <si>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</si>
  <si>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</si>
  <si>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</si>
  <si>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</si>
  <si>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</si>
  <si>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</si>
  <si>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</si>
  <si>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</si>
  <si>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</si>
  <si>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</si>
  <si>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</si>
  <si>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</si>
  <si>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</si>
  <si>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</si>
  <si>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</si>
  <si>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</si>
  <si>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</si>
  <si>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</si>
  <si>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</si>
  <si>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</si>
  <si>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</si>
  <si>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</si>
  <si>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</si>
  <si>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</si>
  <si>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</si>
  <si>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</si>
  <si>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</si>
  <si>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March 2024</t>
  </si>
  <si>
    <t>Press tab to move to input areas, press enter to move to next row</t>
  </si>
  <si>
    <t>Suppressed</t>
  </si>
  <si>
    <t>blank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</si>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</sst>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2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  <font>
      <sz val="8"/>
      <name val="Calibri"/>
      <family val="2"/>
      <scheme val="minor"/>
    </font>
    <font>
      <sz val="12"/>
      <color theme="0" tint="-0.1499984740745262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7" fillId="3" borderId="1" xfId="1" applyFont="1" applyFill="1" applyBorder="1" applyAlignment="1" applyProtection="1">
      <alignment horizontal="center" vertical="center" wrapText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2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2" xfId="1" applyNumberFormat="1" applyFont="1" applyFill="1" applyBorder="1" applyAlignment="1" applyProtection="1">
      <alignment horizontal="left" wrapText="1"/>
      <protection locked="0"/>
    </xf>
    <xf numFmtId="0" fontId="3" fillId="4" borderId="2" xfId="1" applyFont="1" applyFill="1" applyBorder="1" applyAlignment="1" applyProtection="1">
      <alignment horizontal="left"/>
      <protection locked="0"/>
    </xf>
    <xf numFmtId="3" fontId="3" fillId="4" borderId="2" xfId="1" applyNumberFormat="1" applyFont="1" applyFill="1" applyBorder="1" applyAlignment="1" applyProtection="1">
      <alignment horizontal="right"/>
      <protection locked="0"/>
    </xf>
    <xf numFmtId="164" fontId="3" fillId="4" borderId="2" xfId="2" applyNumberFormat="1" applyFont="1" applyFill="1" applyBorder="1" applyAlignment="1" applyProtection="1">
      <alignment horizontal="right"/>
      <protection locked="0"/>
    </xf>
    <xf numFmtId="165" fontId="8" fillId="4" borderId="4" xfId="1" applyNumberFormat="1" applyFont="1" applyFill="1" applyBorder="1" applyAlignment="1" applyProtection="1">
      <alignment horizontal="left" wrapText="1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3" fontId="8" fillId="4" borderId="4" xfId="1" applyNumberFormat="1" applyFont="1" applyFill="1" applyBorder="1" applyAlignment="1" applyProtection="1">
      <alignment horizontal="right"/>
      <protection locked="0"/>
    </xf>
    <xf numFmtId="164" fontId="8" fillId="4" borderId="4" xfId="2" applyNumberFormat="1" applyFont="1" applyFill="1" applyBorder="1" applyAlignment="1" applyProtection="1">
      <alignment horizontal="right"/>
      <protection locked="0"/>
    </xf>
    <xf numFmtId="0" fontId="11" fillId="4" borderId="2" xfId="1" applyFont="1" applyFill="1" applyBorder="1" applyAlignment="1" applyProtection="1">
      <alignment horizontal="center"/>
      <protection locked="0"/>
    </xf>
    <xf numFmtId="0" fontId="2" fillId="4" borderId="2" xfId="1" applyFont="1" applyFill="1" applyBorder="1" applyAlignment="1" applyProtection="1">
      <alignment horizontal="center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3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right"/>
      <protection locked="0"/>
    </xf>
    <xf numFmtId="1" fontId="3" fillId="4" borderId="2" xfId="3" applyNumberFormat="1" applyFont="1" applyFill="1" applyBorder="1" applyAlignment="1" applyProtection="1">
      <alignment horizontal="right"/>
      <protection locked="0"/>
    </xf>
    <xf numFmtId="0" fontId="3" fillId="4" borderId="2" xfId="3" applyNumberFormat="1" applyFont="1" applyFill="1" applyBorder="1" applyAlignment="1" applyProtection="1">
      <alignment horizontal="right"/>
      <protection locked="0"/>
    </xf>
    <xf numFmtId="0" fontId="7" fillId="3" borderId="3" xfId="3" applyFont="1" applyFill="1" applyBorder="1" applyAlignment="1" applyProtection="1">
      <alignment horizontal="center"/>
      <protection locked="0"/>
    </xf>
    <xf numFmtId="49" fontId="7" fillId="3" borderId="3" xfId="3" applyNumberFormat="1" applyFont="1" applyFill="1" applyBorder="1" applyAlignment="1" applyProtection="1">
      <alignment horizontal="center"/>
      <protection locked="0"/>
    </xf>
    <xf numFmtId="0" fontId="8" fillId="4" borderId="4" xfId="3" applyFont="1" applyFill="1" applyBorder="1" applyAlignment="1" applyProtection="1">
      <alignment horizontal="left"/>
      <protection locked="0"/>
    </xf>
    <xf numFmtId="166" fontId="8" fillId="4" borderId="4" xfId="3" applyNumberFormat="1" applyFont="1" applyFill="1" applyBorder="1" applyAlignment="1" applyProtection="1">
      <alignment horizontal="right"/>
      <protection locked="0"/>
    </xf>
    <xf numFmtId="1" fontId="8" fillId="4" borderId="4" xfId="3" applyNumberFormat="1" applyFont="1" applyFill="1" applyBorder="1" applyAlignment="1" applyProtection="1">
      <alignment horizontal="right"/>
      <protection locked="0"/>
    </xf>
    <xf numFmtId="0" fontId="9" fillId="2" borderId="0" xfId="1" applyFont="1" applyFill="1" applyAlignment="1" applyProtection="1">
      <alignment horizontal="left"/>
      <protection locked="0"/>
    </xf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0" fontId="3" fillId="4" borderId="2" xfId="3" applyFont="1" applyFill="1" applyBorder="1" applyAlignment="1" applyProtection="1">
      <alignment horizontal="center"/>
      <protection locked="0"/>
    </xf>
    <xf numFmtId="0" fontId="3" fillId="4" borderId="4" xfId="3" applyFont="1" applyFill="1" applyBorder="1" applyAlignment="1" applyProtection="1">
      <alignment horizontal="center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AB9771-637E-40BA-A83E-4A8131E9A52D}" name="SCHIP_Redetermination" displayName="SCHIP_Redetermination" ref="A3:R7" totalsRowShown="0" headerRowBorderDxfId="17" tableBorderDxfId="19" totalsRowBorderDxfId="18">
  <tableColumns count="18">
    <tableColumn id="1" xr3:uid="{17F27CA6-E0CD-4B4A-B8AA-FAE5FE51FB57}" name="Eligibility Month" dataDxfId="37" dataCellStyle="Normal 2"/>
    <tableColumn id="2" xr3:uid="{AEBF3F61-E588-4EEC-9C99-D7321E854DE7}" name="Program" dataDxfId="36" dataCellStyle="Normal 2"/>
    <tableColumn id="3" xr3:uid="{3E9789F0-5EE3-4CC9-BE13-C6629965647D}" name="MAGI Redeterminations Due" dataDxfId="35" dataCellStyle="Normal 2"/>
    <tableColumn id="4" xr3:uid="{1E79AB2D-C045-4E21-AD3D-3035388FD10B}" name="MAGI Redeterminations Completed" dataDxfId="34" dataCellStyle="Normal 2"/>
    <tableColumn id="5" xr3:uid="{E751B5A0-F96E-483D-BE45-072817C09735}" name="MAGI Redeterminations Completed Percentage" dataDxfId="33" dataCellStyle="Percent 2"/>
    <tableColumn id="6" xr3:uid="{47C90FE0-DEE2-4BEE-BE95-4B0E6848F644}" name="MAGI of Completed, Total Redeterminations Continued in Coverage" dataDxfId="32" dataCellStyle="Normal 2"/>
    <tableColumn id="7" xr3:uid="{B4E9AF03-E79E-47F0-BE58-1B840FC39A9B}" name="MAGI Renewed Via Ex-Parte Total Count" dataDxfId="31" dataCellStyle="Normal 2"/>
    <tableColumn id="8" xr3:uid="{59326E8B-50C9-4E47-AC68-06D9279F9614}" name="MAGI Renewed Via Ex-Parte Total Percentage" dataDxfId="30" dataCellStyle="Percent 2"/>
    <tableColumn id="9" xr3:uid="{76F85375-2B30-4823-80D5-49AB6D980CE3}" name="MAGI Renewed via Auto Ex-Parte Count" dataDxfId="29" dataCellStyle="Normal 2"/>
    <tableColumn id="10" xr3:uid="{577F4784-C338-4622-9B00-ECA3E8EEFD9A}" name="MAGI Renewed Via Auto Ex-Parte Percentage" dataDxfId="28" dataCellStyle="Percent 2"/>
    <tableColumn id="11" xr3:uid="{12ABAF90-15E2-43E2-92CD-8660F1BD4C52}" name="MAGI Renewed Via Manual Ex-Parte Count" dataDxfId="27" dataCellStyle="Normal 2"/>
    <tableColumn id="12" xr3:uid="{390ECC35-A672-4D63-8130-B724EEB3F328}" name="MAGI Renewed Via Manual Ex-Parte Percentage" dataDxfId="26" dataCellStyle="Percent 2"/>
    <tableColumn id="13" xr3:uid="{F01115A6-A983-4953-BA68-3B514EC08137}" name="MAGI Of Completed,Total Redeterminations Discontinued Count" dataDxfId="25" dataCellStyle="Normal 2"/>
    <tableColumn id="14" xr3:uid="{F518387E-CAC0-409C-8151-1B7DE6B106DF}" name="MAGI Of Completed,Total Redeterminations Discontinued Percentage" dataDxfId="24" dataCellStyle="Percent 2"/>
    <tableColumn id="15" xr3:uid="{AB8EAF91-99D2-4AFD-8D0C-33C2F789F150}" name="MAGI Renewals In Process Count" dataDxfId="23" dataCellStyle="Normal 2"/>
    <tableColumn id="16" xr3:uid="{F09487F3-A1DD-480B-A341-6DED63568566}" name="MAGI Renewals In Process Percentage" dataDxfId="22" dataCellStyle="Percent 2"/>
    <tableColumn id="17" xr3:uid="{AF81E3C6-8527-4C70-8CBE-504F2AF1F9FA}" name="Annotation Code" dataDxfId="21" dataCellStyle="Normal 2"/>
    <tableColumn id="18" xr3:uid="{D3ADFE67-ECF4-42DD-81D0-C5397272CF56}" name="Count Annotation Description" dataDxfId="20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0B5AA8F-2BC2-410E-84D0-1576F6956FA5}" name="SCHIP_Discontinuance" displayName="SCHIP_Discontinuance" ref="A3:J7" totalsRowShown="0" headerRowDxfId="5" dataDxfId="6" headerRowBorderDxfId="15" tableBorderDxfId="16" totalsRowBorderDxfId="14" headerRowCellStyle="Normal 3" dataCellStyle="Normal 3">
  <tableColumns count="10">
    <tableColumn id="1" xr3:uid="{227ECF0B-9329-4084-B2A0-BDD6C9939BD6}" name="Eligibility Month" dataDxfId="13" dataCellStyle="Normal 3"/>
    <tableColumn id="2" xr3:uid="{0F4FAA6F-671A-4286-B81A-9334C1D064C0}" name="Program" dataDxfId="12" dataCellStyle="Normal 3"/>
    <tableColumn id="3" xr3:uid="{EE434BD2-F982-490E-B5A5-9B0EBC954707}" name="Procedural"/>
    <tableColumn id="4" xr3:uid="{4816297A-3420-4973-BE5F-463A54EAB889}" name="Excess Income" dataDxfId="11" dataCellStyle="Normal 3"/>
    <tableColumn id="5" xr3:uid="{BF590BA2-6346-471E-B043-E0CF17444EE6}" name="Deceased" dataDxfId="10" dataCellStyle="Normal 3"/>
    <tableColumn id="6" xr3:uid="{297F62E3-4DBF-4411-93FB-40AABCD2A2EE}" name="California Residency" dataDxfId="9" dataCellStyle="Normal 3"/>
    <tableColumn id="7" xr3:uid="{F1D0F5E9-7108-45C3-BA2B-C22433AC92E7}" name="Voluntary Withdrawal" dataDxfId="8" dataCellStyle="Normal 3"/>
    <tableColumn id="8" xr3:uid="{3B95B5AF-1BE2-438F-8A6D-E51F75C8AD65}" name="Other Reasons" dataDxfId="7" dataCellStyle="Normal 3"/>
    <tableColumn id="9" xr3:uid="{71719806-264A-461A-A9A1-C90BF0478D9C}" name="Annotation Code"/>
    <tableColumn id="10" xr3:uid="{88C212C3-50AD-414D-935E-12E9F1CB3E9C}" name="Count Annotation Description" dataDxfId="0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14.28515625" style="4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16" t="s">
        <v>32</v>
      </c>
    </row>
    <row r="2" spans="1:18" s="5" customFormat="1" ht="23.1" customHeight="1" x14ac:dyDescent="0.45">
      <c r="A2" s="17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86.25" x14ac:dyDescent="0.25">
      <c r="A3" s="18" t="s">
        <v>0</v>
      </c>
      <c r="B3" s="18" t="s">
        <v>1</v>
      </c>
      <c r="C3" s="19" t="s">
        <v>13</v>
      </c>
      <c r="D3" s="19" t="s">
        <v>14</v>
      </c>
      <c r="E3" s="20" t="s">
        <v>15</v>
      </c>
      <c r="F3" s="19" t="s">
        <v>16</v>
      </c>
      <c r="G3" s="19" t="s">
        <v>17</v>
      </c>
      <c r="H3" s="20" t="s">
        <v>18</v>
      </c>
      <c r="I3" s="19" t="s">
        <v>19</v>
      </c>
      <c r="J3" s="20" t="s">
        <v>20</v>
      </c>
      <c r="K3" s="19" t="s">
        <v>21</v>
      </c>
      <c r="L3" s="20" t="s">
        <v>22</v>
      </c>
      <c r="M3" s="19" t="s">
        <v>23</v>
      </c>
      <c r="N3" s="20" t="s">
        <v>24</v>
      </c>
      <c r="O3" s="19" t="s">
        <v>25</v>
      </c>
      <c r="P3" s="20" t="s">
        <v>26</v>
      </c>
      <c r="Q3" s="21" t="s">
        <v>2</v>
      </c>
      <c r="R3" s="18" t="s">
        <v>3</v>
      </c>
    </row>
    <row r="4" spans="1:18" ht="17.100000000000001" customHeight="1" x14ac:dyDescent="0.3">
      <c r="A4" s="22" t="s">
        <v>31</v>
      </c>
      <c r="B4" s="23" t="s">
        <v>4</v>
      </c>
      <c r="C4" s="24">
        <v>368</v>
      </c>
      <c r="D4" s="24">
        <v>368</v>
      </c>
      <c r="E4" s="25">
        <v>1</v>
      </c>
      <c r="F4" s="24">
        <v>56</v>
      </c>
      <c r="G4" s="24">
        <v>56</v>
      </c>
      <c r="H4" s="25">
        <v>0.15217391304347827</v>
      </c>
      <c r="I4" s="24">
        <v>0</v>
      </c>
      <c r="J4" s="25">
        <v>0</v>
      </c>
      <c r="K4" s="24">
        <v>56</v>
      </c>
      <c r="L4" s="25">
        <v>0.15217391304347827</v>
      </c>
      <c r="M4" s="24">
        <v>312</v>
      </c>
      <c r="N4" s="25">
        <v>0.84782608695652173</v>
      </c>
      <c r="O4" s="24">
        <v>0</v>
      </c>
      <c r="P4" s="25">
        <v>0</v>
      </c>
      <c r="Q4" s="30" t="s">
        <v>34</v>
      </c>
      <c r="R4" s="30" t="s">
        <v>34</v>
      </c>
    </row>
    <row r="5" spans="1:18" ht="17.100000000000001" customHeight="1" x14ac:dyDescent="0.3">
      <c r="A5" s="22" t="s">
        <v>31</v>
      </c>
      <c r="B5" s="23" t="s">
        <v>5</v>
      </c>
      <c r="C5" s="24">
        <v>463</v>
      </c>
      <c r="D5" s="24">
        <v>463</v>
      </c>
      <c r="E5" s="25">
        <v>1</v>
      </c>
      <c r="F5" s="24">
        <v>350</v>
      </c>
      <c r="G5" s="24">
        <v>341</v>
      </c>
      <c r="H5" s="25">
        <v>0.73650107991360692</v>
      </c>
      <c r="I5" s="24">
        <v>0</v>
      </c>
      <c r="J5" s="25">
        <v>0</v>
      </c>
      <c r="K5" s="24">
        <v>341</v>
      </c>
      <c r="L5" s="25">
        <v>0.73650107991360692</v>
      </c>
      <c r="M5" s="24">
        <v>113</v>
      </c>
      <c r="N5" s="25">
        <v>0.24406047516198703</v>
      </c>
      <c r="O5" s="24">
        <v>0</v>
      </c>
      <c r="P5" s="25">
        <v>0</v>
      </c>
      <c r="Q5" s="31" t="s">
        <v>34</v>
      </c>
      <c r="R5" s="31" t="s">
        <v>34</v>
      </c>
    </row>
    <row r="6" spans="1:18" ht="17.100000000000001" customHeight="1" x14ac:dyDescent="0.3">
      <c r="A6" s="22" t="s">
        <v>31</v>
      </c>
      <c r="B6" s="23" t="s">
        <v>6</v>
      </c>
      <c r="C6" s="24">
        <v>321</v>
      </c>
      <c r="D6" s="24">
        <v>321</v>
      </c>
      <c r="E6" s="25">
        <v>1</v>
      </c>
      <c r="F6" s="24">
        <v>198</v>
      </c>
      <c r="G6" s="24">
        <v>197</v>
      </c>
      <c r="H6" s="25">
        <v>0.61370716510903423</v>
      </c>
      <c r="I6" s="24">
        <v>156</v>
      </c>
      <c r="J6" s="25">
        <v>0.48598130841121495</v>
      </c>
      <c r="K6" s="24">
        <v>41</v>
      </c>
      <c r="L6" s="25">
        <v>0.1277258566978193</v>
      </c>
      <c r="M6" s="24">
        <v>123</v>
      </c>
      <c r="N6" s="25">
        <v>0.38317757009345793</v>
      </c>
      <c r="O6" s="24">
        <v>0</v>
      </c>
      <c r="P6" s="25">
        <v>0</v>
      </c>
      <c r="Q6" s="30" t="s">
        <v>34</v>
      </c>
      <c r="R6" s="30" t="s">
        <v>34</v>
      </c>
    </row>
    <row r="7" spans="1:18" s="10" customFormat="1" ht="17.100000000000001" customHeight="1" x14ac:dyDescent="0.3">
      <c r="A7" s="26" t="s">
        <v>31</v>
      </c>
      <c r="B7" s="27" t="s">
        <v>30</v>
      </c>
      <c r="C7" s="28">
        <v>1152</v>
      </c>
      <c r="D7" s="28">
        <v>1152</v>
      </c>
      <c r="E7" s="29">
        <v>1</v>
      </c>
      <c r="F7" s="28">
        <v>604</v>
      </c>
      <c r="G7" s="28">
        <v>594</v>
      </c>
      <c r="H7" s="29">
        <v>0.515625</v>
      </c>
      <c r="I7" s="28">
        <v>156</v>
      </c>
      <c r="J7" s="29">
        <v>0.13541666666666666</v>
      </c>
      <c r="K7" s="28">
        <v>438</v>
      </c>
      <c r="L7" s="29">
        <v>0.38020833333333331</v>
      </c>
      <c r="M7" s="28">
        <v>548</v>
      </c>
      <c r="N7" s="29">
        <v>0.47569444444444442</v>
      </c>
      <c r="O7" s="28">
        <v>0</v>
      </c>
      <c r="P7" s="29">
        <v>0</v>
      </c>
      <c r="Q7" s="31" t="s">
        <v>34</v>
      </c>
      <c r="R7" s="31" t="s">
        <v>34</v>
      </c>
    </row>
    <row r="8" spans="1:18" ht="17.100000000000001" customHeight="1" x14ac:dyDescent="0.3">
      <c r="A8" s="32" t="s">
        <v>29</v>
      </c>
    </row>
  </sheetData>
  <sheetProtection sheet="1" objects="1" scenarios="1" selectLockedCells="1"/>
  <phoneticPr fontId="10" type="noConversion"/>
  <conditionalFormatting sqref="A4:P7">
    <cfRule type="expression" dxfId="4" priority="2">
      <formula>MOD(ROW(),2)=0</formula>
    </cfRule>
  </conditionalFormatting>
  <conditionalFormatting sqref="Q4:R7">
    <cfRule type="expression" dxfId="3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1" customWidth="1"/>
    <col min="2" max="2" width="17.7109375" style="11" customWidth="1"/>
    <col min="3" max="3" width="15" style="11" customWidth="1"/>
    <col min="4" max="4" width="18.85546875" style="11" customWidth="1"/>
    <col min="5" max="5" width="17.7109375" style="11" customWidth="1"/>
    <col min="6" max="6" width="25.42578125" style="11" customWidth="1"/>
    <col min="7" max="7" width="27.28515625" style="11" customWidth="1"/>
    <col min="8" max="8" width="18.7109375" style="11" customWidth="1"/>
    <col min="9" max="9" width="24.7109375" style="12" bestFit="1" customWidth="1"/>
    <col min="10" max="10" width="42.7109375" style="46" customWidth="1"/>
    <col min="11" max="16384" width="11.42578125" style="11" hidden="1"/>
  </cols>
  <sheetData>
    <row r="1" spans="1:10" ht="17.100000000000001" customHeight="1" x14ac:dyDescent="0.3">
      <c r="A1" s="33" t="s">
        <v>32</v>
      </c>
    </row>
    <row r="2" spans="1:10" s="13" customFormat="1" ht="23.1" customHeight="1" x14ac:dyDescent="0.45">
      <c r="A2" s="34" t="s">
        <v>28</v>
      </c>
      <c r="I2" s="14"/>
      <c r="J2" s="47"/>
    </row>
    <row r="3" spans="1:10" ht="17.100000000000001" customHeight="1" x14ac:dyDescent="0.3">
      <c r="A3" s="40" t="s">
        <v>0</v>
      </c>
      <c r="B3" s="40" t="s">
        <v>1</v>
      </c>
      <c r="C3" s="40" t="s">
        <v>7</v>
      </c>
      <c r="D3" s="40" t="s">
        <v>8</v>
      </c>
      <c r="E3" s="40" t="s">
        <v>9</v>
      </c>
      <c r="F3" s="40" t="s">
        <v>10</v>
      </c>
      <c r="G3" s="40" t="s">
        <v>11</v>
      </c>
      <c r="H3" s="40" t="s">
        <v>12</v>
      </c>
      <c r="I3" s="41" t="s">
        <v>2</v>
      </c>
      <c r="J3" s="40" t="s">
        <v>3</v>
      </c>
    </row>
    <row r="4" spans="1:10" ht="17.100000000000001" customHeight="1" x14ac:dyDescent="0.3">
      <c r="A4" s="35" t="s">
        <v>31</v>
      </c>
      <c r="B4" s="35" t="s">
        <v>4</v>
      </c>
      <c r="C4" s="36">
        <v>0</v>
      </c>
      <c r="D4" s="37">
        <v>258</v>
      </c>
      <c r="E4" s="37">
        <v>0</v>
      </c>
      <c r="F4" s="37" t="s">
        <v>33</v>
      </c>
      <c r="G4" s="37" t="s">
        <v>33</v>
      </c>
      <c r="H4" s="37">
        <v>54</v>
      </c>
      <c r="I4" s="38">
        <v>1</v>
      </c>
      <c r="J4" s="48" t="s">
        <v>35</v>
      </c>
    </row>
    <row r="5" spans="1:10" ht="17.100000000000001" customHeight="1" x14ac:dyDescent="0.3">
      <c r="A5" s="35" t="s">
        <v>31</v>
      </c>
      <c r="B5" s="35" t="s">
        <v>5</v>
      </c>
      <c r="C5" s="37">
        <v>0</v>
      </c>
      <c r="D5" s="37">
        <v>59</v>
      </c>
      <c r="E5" s="37" t="s">
        <v>33</v>
      </c>
      <c r="F5" s="37" t="s">
        <v>33</v>
      </c>
      <c r="G5" s="37" t="s">
        <v>33</v>
      </c>
      <c r="H5" s="37">
        <v>54</v>
      </c>
      <c r="I5" s="38">
        <v>1</v>
      </c>
      <c r="J5" s="48" t="s">
        <v>35</v>
      </c>
    </row>
    <row r="6" spans="1:10" ht="17.100000000000001" customHeight="1" x14ac:dyDescent="0.3">
      <c r="A6" s="35" t="s">
        <v>31</v>
      </c>
      <c r="B6" s="35" t="s">
        <v>6</v>
      </c>
      <c r="C6" s="37">
        <v>0</v>
      </c>
      <c r="D6" s="37">
        <v>115</v>
      </c>
      <c r="E6" s="37">
        <v>0</v>
      </c>
      <c r="F6" s="37" t="s">
        <v>33</v>
      </c>
      <c r="G6" s="37" t="s">
        <v>33</v>
      </c>
      <c r="H6" s="37" t="s">
        <v>33</v>
      </c>
      <c r="I6" s="39">
        <v>1</v>
      </c>
      <c r="J6" s="48" t="s">
        <v>35</v>
      </c>
    </row>
    <row r="7" spans="1:10" s="15" customFormat="1" ht="17.100000000000001" customHeight="1" x14ac:dyDescent="0.3">
      <c r="A7" s="42" t="s">
        <v>31</v>
      </c>
      <c r="B7" s="42" t="s">
        <v>30</v>
      </c>
      <c r="C7" s="43">
        <v>0</v>
      </c>
      <c r="D7" s="43">
        <v>432</v>
      </c>
      <c r="E7" s="43" t="s">
        <v>33</v>
      </c>
      <c r="F7" s="43">
        <v>15</v>
      </c>
      <c r="G7" s="43" t="s">
        <v>33</v>
      </c>
      <c r="H7" s="43">
        <v>116</v>
      </c>
      <c r="I7" s="44">
        <v>1</v>
      </c>
      <c r="J7" s="49" t="s">
        <v>35</v>
      </c>
    </row>
    <row r="8" spans="1:10" ht="17.100000000000001" customHeight="1" x14ac:dyDescent="0.3">
      <c r="A8" s="45" t="s">
        <v>29</v>
      </c>
    </row>
  </sheetData>
  <sheetProtection sheet="1" objects="1" scenarios="1" selectLockedCells="1"/>
  <conditionalFormatting sqref="A4:I7">
    <cfRule type="expression" dxfId="2" priority="2">
      <formula>MOD(ROW(),2)=0</formula>
    </cfRule>
  </conditionalFormatting>
  <conditionalFormatting sqref="J4:J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2024-04-24T14:47:25Z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